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A22" i="2" l="1"/>
</calcChain>
</file>

<file path=xl/sharedStrings.xml><?xml version="1.0" encoding="utf-8"?>
<sst xmlns="http://schemas.openxmlformats.org/spreadsheetml/2006/main" count="43" uniqueCount="32">
  <si>
    <t>3 000 000</t>
  </si>
  <si>
    <t>1 650 000</t>
  </si>
  <si>
    <t>1 020 000</t>
  </si>
  <si>
    <t>1 160 000</t>
  </si>
  <si>
    <t>ID - карта</t>
  </si>
  <si>
    <t>Карта для типирования по системе ABO/RhD-DiaCLON ABO/D+Revense Grouping 4*12</t>
  </si>
  <si>
    <t>упак</t>
  </si>
  <si>
    <t>Карты для интентификации ID-LISS/Coombs 4*12</t>
  </si>
  <si>
    <t>Цоликлон А</t>
  </si>
  <si>
    <t>Анти - А №10</t>
  </si>
  <si>
    <t>Цоликлон В</t>
  </si>
  <si>
    <t>Анти - В №10</t>
  </si>
  <si>
    <t>Цоликлон АВ</t>
  </si>
  <si>
    <t>Анти - АВ  5мл №10</t>
  </si>
  <si>
    <t>Цоликлон D</t>
  </si>
  <si>
    <t>Анти-D- Супер 5мл № 20</t>
  </si>
  <si>
    <t>Стандартные панели эритроцитов для скрининга антител:  ID-DiaCell I-II-III 3*10  ml</t>
  </si>
  <si>
    <t>Стандартные панели эритроцитов для скрининга антител:  ID-DiaCell  ABO A1-B 2*10  ml</t>
  </si>
  <si>
    <t>Разбавитель ID - Diluent 2</t>
  </si>
  <si>
    <t>Раствор для приготовления эритроцотов и реагентов ID - Diluent 2, 1*500 мл</t>
  </si>
  <si>
    <t>шт</t>
  </si>
  <si>
    <t>Дозатор -пипетка</t>
  </si>
  <si>
    <t>Пипетка дозатор, переменного объема 10-1010мкл</t>
  </si>
  <si>
    <t>№ лота</t>
  </si>
  <si>
    <t xml:space="preserve">Наименование 
</t>
  </si>
  <si>
    <t>Ед изм</t>
  </si>
  <si>
    <t>Сумма, выделенная для закупа, тенге</t>
  </si>
  <si>
    <t>Теническая спецификация</t>
  </si>
  <si>
    <t>Цена за единицу, тенге</t>
  </si>
  <si>
    <t>Количество</t>
  </si>
  <si>
    <t>Место и срок поставки: г. Астана, ул. Т.Рыскулова 12, по заявке Заказчика в течение 3 (трех) календарных дней.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</si>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</sst>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6" formatCode="#,##0.00\ _₽"/>
  </numFmts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0" fontId="0" fillId="0" borderId="0" xfId="0" applyBorder="1"/>
    <xf numFmtId="3" fontId="0" fillId="0" borderId="0" xfId="0" applyNumberFormat="1" applyBorder="1"/>
    <xf numFmtId="0" fontId="1" fillId="0" borderId="0" xfId="0" applyFont="1" applyBorder="1" applyAlignment="1">
      <alignment horizontal="right" vertical="center" wrapText="1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3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left" vertical="top" wrapText="1"/>
    </xf>
    <xf numFmtId="2" fontId="9" fillId="2" borderId="1" xfId="1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2" sqref="F2"/>
    </sheetView>
  </sheetViews>
  <sheetFormatPr defaultRowHeight="15" x14ac:dyDescent="0.25"/>
  <cols>
    <col min="1" max="1" width="7.140625" customWidth="1"/>
    <col min="2" max="2" width="28" customWidth="1"/>
    <col min="3" max="3" width="48.42578125" customWidth="1"/>
    <col min="5" max="5" width="14.5703125" customWidth="1"/>
    <col min="6" max="6" width="12.28515625" customWidth="1"/>
    <col min="7" max="7" width="15" customWidth="1"/>
  </cols>
  <sheetData>
    <row r="1" spans="1:7" x14ac:dyDescent="0.25">
      <c r="A1" s="8"/>
      <c r="B1" s="9"/>
      <c r="C1" s="10"/>
      <c r="D1" s="9"/>
      <c r="E1" s="8"/>
      <c r="F1" s="9" t="s">
        <v>31</v>
      </c>
      <c r="G1" s="9"/>
    </row>
    <row r="2" spans="1:7" ht="63.75" x14ac:dyDescent="0.25">
      <c r="A2" s="13" t="s">
        <v>23</v>
      </c>
      <c r="B2" s="14" t="s">
        <v>24</v>
      </c>
      <c r="C2" s="14" t="s">
        <v>27</v>
      </c>
      <c r="D2" s="14" t="s">
        <v>25</v>
      </c>
      <c r="E2" s="14" t="s">
        <v>28</v>
      </c>
      <c r="F2" s="15" t="s">
        <v>29</v>
      </c>
      <c r="G2" s="17" t="s">
        <v>26</v>
      </c>
    </row>
    <row r="3" spans="1:7" ht="30" x14ac:dyDescent="0.25">
      <c r="A3" s="16">
        <v>1</v>
      </c>
      <c r="B3" s="18" t="s">
        <v>4</v>
      </c>
      <c r="C3" s="18" t="s">
        <v>5</v>
      </c>
      <c r="D3" s="18" t="s">
        <v>6</v>
      </c>
      <c r="E3" s="19">
        <v>85000</v>
      </c>
      <c r="F3" s="20">
        <v>1</v>
      </c>
      <c r="G3" s="21">
        <f>E3*F3</f>
        <v>85000</v>
      </c>
    </row>
    <row r="4" spans="1:7" x14ac:dyDescent="0.25">
      <c r="A4" s="16">
        <v>2</v>
      </c>
      <c r="B4" s="18" t="s">
        <v>4</v>
      </c>
      <c r="C4" s="18" t="s">
        <v>7</v>
      </c>
      <c r="D4" s="18" t="s">
        <v>6</v>
      </c>
      <c r="E4" s="19">
        <v>95260</v>
      </c>
      <c r="F4" s="20">
        <v>1</v>
      </c>
      <c r="G4" s="21">
        <f t="shared" ref="G4:G12" si="0">E4*F4</f>
        <v>95260</v>
      </c>
    </row>
    <row r="5" spans="1:7" x14ac:dyDescent="0.25">
      <c r="A5" s="16">
        <v>3</v>
      </c>
      <c r="B5" s="18" t="s">
        <v>8</v>
      </c>
      <c r="C5" s="18" t="s">
        <v>9</v>
      </c>
      <c r="D5" s="18" t="s">
        <v>6</v>
      </c>
      <c r="E5" s="19">
        <v>11968</v>
      </c>
      <c r="F5" s="20">
        <v>1</v>
      </c>
      <c r="G5" s="21">
        <f t="shared" si="0"/>
        <v>11968</v>
      </c>
    </row>
    <row r="6" spans="1:7" x14ac:dyDescent="0.25">
      <c r="A6" s="16">
        <v>4</v>
      </c>
      <c r="B6" s="18" t="s">
        <v>10</v>
      </c>
      <c r="C6" s="18" t="s">
        <v>11</v>
      </c>
      <c r="D6" s="18" t="s">
        <v>6</v>
      </c>
      <c r="E6" s="19">
        <v>11968</v>
      </c>
      <c r="F6" s="20">
        <v>1</v>
      </c>
      <c r="G6" s="21">
        <f t="shared" si="0"/>
        <v>11968</v>
      </c>
    </row>
    <row r="7" spans="1:7" x14ac:dyDescent="0.25">
      <c r="A7" s="16">
        <v>5</v>
      </c>
      <c r="B7" s="18" t="s">
        <v>12</v>
      </c>
      <c r="C7" s="18" t="s">
        <v>13</v>
      </c>
      <c r="D7" s="18" t="s">
        <v>6</v>
      </c>
      <c r="E7" s="19">
        <v>10857</v>
      </c>
      <c r="F7" s="20">
        <v>1</v>
      </c>
      <c r="G7" s="21">
        <f t="shared" si="0"/>
        <v>10857</v>
      </c>
    </row>
    <row r="8" spans="1:7" x14ac:dyDescent="0.25">
      <c r="A8" s="16">
        <v>6</v>
      </c>
      <c r="B8" s="18" t="s">
        <v>14</v>
      </c>
      <c r="C8" s="18" t="s">
        <v>15</v>
      </c>
      <c r="D8" s="18" t="s">
        <v>6</v>
      </c>
      <c r="E8" s="19">
        <v>27335</v>
      </c>
      <c r="F8" s="20">
        <v>1</v>
      </c>
      <c r="G8" s="21">
        <f t="shared" si="0"/>
        <v>27335</v>
      </c>
    </row>
    <row r="9" spans="1:7" ht="60" x14ac:dyDescent="0.25">
      <c r="A9" s="16">
        <v>7</v>
      </c>
      <c r="B9" s="18" t="s">
        <v>16</v>
      </c>
      <c r="C9" s="18" t="s">
        <v>16</v>
      </c>
      <c r="D9" s="18" t="s">
        <v>6</v>
      </c>
      <c r="E9" s="19">
        <v>41000</v>
      </c>
      <c r="F9" s="20">
        <v>1</v>
      </c>
      <c r="G9" s="21">
        <f t="shared" si="0"/>
        <v>41000</v>
      </c>
    </row>
    <row r="10" spans="1:7" ht="60" x14ac:dyDescent="0.25">
      <c r="A10" s="2">
        <v>8</v>
      </c>
      <c r="B10" s="18" t="s">
        <v>17</v>
      </c>
      <c r="C10" s="18" t="s">
        <v>17</v>
      </c>
      <c r="D10" s="18" t="s">
        <v>6</v>
      </c>
      <c r="E10" s="19">
        <v>20000</v>
      </c>
      <c r="F10" s="20">
        <v>1</v>
      </c>
      <c r="G10" s="21">
        <f t="shared" si="0"/>
        <v>20000</v>
      </c>
    </row>
    <row r="11" spans="1:7" ht="30" x14ac:dyDescent="0.25">
      <c r="A11" s="2">
        <v>9</v>
      </c>
      <c r="B11" s="18" t="s">
        <v>18</v>
      </c>
      <c r="C11" s="18" t="s">
        <v>19</v>
      </c>
      <c r="D11" s="18" t="s">
        <v>20</v>
      </c>
      <c r="E11" s="19">
        <v>123000</v>
      </c>
      <c r="F11" s="20">
        <v>1</v>
      </c>
      <c r="G11" s="21">
        <f t="shared" si="0"/>
        <v>123000</v>
      </c>
    </row>
    <row r="12" spans="1:7" ht="15.75" x14ac:dyDescent="0.25">
      <c r="A12" s="2">
        <v>10</v>
      </c>
      <c r="B12" s="18" t="s">
        <v>21</v>
      </c>
      <c r="C12" s="18" t="s">
        <v>22</v>
      </c>
      <c r="D12" s="18" t="s">
        <v>20</v>
      </c>
      <c r="E12" s="19">
        <v>65500</v>
      </c>
      <c r="F12" s="20">
        <v>1</v>
      </c>
      <c r="G12" s="21">
        <f t="shared" si="0"/>
        <v>65500</v>
      </c>
    </row>
    <row r="13" spans="1:7" ht="15.75" x14ac:dyDescent="0.25">
      <c r="A13" s="11"/>
      <c r="B13" s="9"/>
      <c r="C13" s="9"/>
      <c r="D13" s="9"/>
      <c r="E13" s="9"/>
      <c r="F13" s="9"/>
      <c r="G13" s="9"/>
    </row>
    <row r="14" spans="1:7" ht="15.75" x14ac:dyDescent="0.25">
      <c r="A14" s="11"/>
      <c r="B14" s="22" t="s">
        <v>30</v>
      </c>
      <c r="C14" s="23"/>
      <c r="D14" s="23"/>
      <c r="E14" s="23"/>
      <c r="F14" s="23"/>
      <c r="G14" s="23"/>
    </row>
    <row r="15" spans="1:7" ht="15.75" x14ac:dyDescent="0.25">
      <c r="A15" s="11"/>
      <c r="B15" s="9"/>
      <c r="C15" s="9"/>
      <c r="D15" s="9"/>
      <c r="E15" s="9"/>
      <c r="F15" s="9"/>
      <c r="G15" s="9"/>
    </row>
    <row r="16" spans="1:7" ht="15.75" x14ac:dyDescent="0.25">
      <c r="A16" s="11"/>
      <c r="B16" s="9"/>
      <c r="C16" s="9"/>
      <c r="D16" s="9"/>
      <c r="E16" s="9"/>
      <c r="F16" s="9"/>
      <c r="G16" s="9"/>
    </row>
    <row r="17" spans="1:7" x14ac:dyDescent="0.25">
      <c r="A17" s="12"/>
      <c r="B17" s="9"/>
      <c r="C17" s="9"/>
      <c r="D17" s="9"/>
      <c r="E17" s="9"/>
      <c r="F17" s="9"/>
      <c r="G17" s="9"/>
    </row>
  </sheetData>
  <mergeCells count="1">
    <mergeCell ref="B14:G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A2" sqref="AA2"/>
    </sheetView>
  </sheetViews>
  <sheetFormatPr defaultRowHeight="15" x14ac:dyDescent="0.25"/>
  <sheetData>
    <row r="1" spans="1:1" ht="15.75" thickBot="1" x14ac:dyDescent="0.3">
      <c r="A1" s="3" t="s">
        <v>0</v>
      </c>
    </row>
    <row r="2" spans="1:1" ht="15.75" thickBot="1" x14ac:dyDescent="0.3">
      <c r="A2" s="4" t="s">
        <v>1</v>
      </c>
    </row>
    <row r="3" spans="1:1" ht="15.75" thickBot="1" x14ac:dyDescent="0.3">
      <c r="A3" s="5">
        <v>159840</v>
      </c>
    </row>
    <row r="4" spans="1:1" ht="15.75" thickBot="1" x14ac:dyDescent="0.3">
      <c r="A4" s="5">
        <v>142080</v>
      </c>
    </row>
    <row r="5" spans="1:1" ht="15.75" thickBot="1" x14ac:dyDescent="0.3">
      <c r="A5" s="6" t="s">
        <v>2</v>
      </c>
    </row>
    <row r="6" spans="1:1" ht="15.75" thickBot="1" x14ac:dyDescent="0.3">
      <c r="A6" s="5">
        <v>710400</v>
      </c>
    </row>
    <row r="7" spans="1:1" ht="15.75" thickBot="1" x14ac:dyDescent="0.3">
      <c r="A7" s="5">
        <v>200000</v>
      </c>
    </row>
    <row r="8" spans="1:1" ht="15.75" thickBot="1" x14ac:dyDescent="0.3">
      <c r="A8" s="7">
        <v>290000</v>
      </c>
    </row>
    <row r="9" spans="1:1" ht="15.75" thickBot="1" x14ac:dyDescent="0.3">
      <c r="A9" s="7">
        <v>290000</v>
      </c>
    </row>
    <row r="10" spans="1:1" ht="15.75" thickBot="1" x14ac:dyDescent="0.3">
      <c r="A10" s="5">
        <v>680800</v>
      </c>
    </row>
    <row r="11" spans="1:1" ht="15.75" thickBot="1" x14ac:dyDescent="0.3">
      <c r="A11" s="7">
        <v>630000</v>
      </c>
    </row>
    <row r="12" spans="1:1" ht="15.75" thickBot="1" x14ac:dyDescent="0.3">
      <c r="A12" s="7">
        <v>630000</v>
      </c>
    </row>
    <row r="13" spans="1:1" ht="15.75" thickBot="1" x14ac:dyDescent="0.3">
      <c r="A13" s="7">
        <v>630000</v>
      </c>
    </row>
    <row r="14" spans="1:1" ht="15.75" thickBot="1" x14ac:dyDescent="0.3">
      <c r="A14" s="7">
        <v>630000</v>
      </c>
    </row>
    <row r="15" spans="1:1" ht="15.75" thickBot="1" x14ac:dyDescent="0.3">
      <c r="A15" s="6" t="s">
        <v>3</v>
      </c>
    </row>
    <row r="16" spans="1:1" ht="15.75" thickBot="1" x14ac:dyDescent="0.3">
      <c r="A16" s="7">
        <v>1160000</v>
      </c>
    </row>
    <row r="17" spans="1:1" ht="15.75" thickBot="1" x14ac:dyDescent="0.3">
      <c r="A17" s="5">
        <v>221760</v>
      </c>
    </row>
    <row r="18" spans="1:1" ht="15.75" thickBot="1" x14ac:dyDescent="0.3">
      <c r="A18" s="5">
        <v>102960</v>
      </c>
    </row>
    <row r="19" spans="1:1" ht="15.75" thickBot="1" x14ac:dyDescent="0.3">
      <c r="A19" s="5">
        <v>90720</v>
      </c>
    </row>
    <row r="20" spans="1:1" ht="15.75" thickBot="1" x14ac:dyDescent="0.3">
      <c r="A20" s="5">
        <v>90720</v>
      </c>
    </row>
    <row r="21" spans="1:1" ht="15.75" thickBot="1" x14ac:dyDescent="0.3">
      <c r="A21" s="5">
        <v>158400</v>
      </c>
    </row>
    <row r="22" spans="1:1" x14ac:dyDescent="0.25">
      <c r="A22" s="1">
        <f>SUM(A3:A21)</f>
        <v>6817680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2024-04-22T05:25:21Z</dcterms:modified>
</cp:coreProperties>
</file>